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ГО и ЧС\"/>
    </mc:Choice>
  </mc:AlternateContent>
  <bookViews>
    <workbookView xWindow="0" yWindow="720" windowWidth="13710" windowHeight="945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1'!$A$1:$O$72</definedName>
    <definedName name="_xlnm.Print_Area" localSheetId="1">'приложение 2'!$A$1:$K$19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B7" i="1"/>
  <c r="N19" i="1"/>
  <c r="O19" i="1"/>
  <c r="O22" i="1"/>
  <c r="N25" i="1"/>
  <c r="O25" i="1"/>
  <c r="N30" i="1"/>
  <c r="O30" i="1"/>
  <c r="N40" i="1"/>
  <c r="O40" i="1"/>
  <c r="N41" i="1"/>
  <c r="O41" i="1"/>
  <c r="N45" i="1"/>
  <c r="O45" i="1"/>
  <c r="N53" i="1"/>
  <c r="O53" i="1"/>
  <c r="N54" i="1"/>
  <c r="O54" i="1"/>
  <c r="N55" i="1"/>
  <c r="O55" i="1"/>
  <c r="N56" i="1"/>
  <c r="O56" i="1"/>
  <c r="N62" i="1"/>
  <c r="O62" i="1"/>
  <c r="N64" i="1"/>
  <c r="O64" i="1"/>
  <c r="N67" i="1"/>
  <c r="O67" i="1"/>
  <c r="N68" i="1"/>
  <c r="O68" i="1"/>
  <c r="N70" i="1"/>
  <c r="O70" i="1"/>
  <c r="C63" i="1" l="1"/>
  <c r="D63" i="1"/>
  <c r="E63" i="1"/>
  <c r="F63" i="1"/>
  <c r="G63" i="1"/>
  <c r="H63" i="1"/>
  <c r="N63" i="1" s="1"/>
  <c r="I63" i="1"/>
  <c r="J63" i="1"/>
  <c r="K63" i="1"/>
  <c r="O63" i="1" s="1"/>
  <c r="L63" i="1"/>
  <c r="M63" i="1"/>
  <c r="B63" i="1"/>
  <c r="C57" i="1"/>
  <c r="D57" i="1"/>
  <c r="E57" i="1"/>
  <c r="F57" i="1"/>
  <c r="G57" i="1"/>
  <c r="H57" i="1"/>
  <c r="N57" i="1" s="1"/>
  <c r="I57" i="1"/>
  <c r="J57" i="1"/>
  <c r="K57" i="1"/>
  <c r="L57" i="1"/>
  <c r="M57" i="1"/>
  <c r="B57" i="1"/>
  <c r="C52" i="1"/>
  <c r="D52" i="1"/>
  <c r="E52" i="1"/>
  <c r="F52" i="1"/>
  <c r="G52" i="1"/>
  <c r="H52" i="1"/>
  <c r="N52" i="1" s="1"/>
  <c r="I52" i="1"/>
  <c r="J52" i="1"/>
  <c r="K52" i="1"/>
  <c r="O52" i="1" s="1"/>
  <c r="L52" i="1"/>
  <c r="M52" i="1"/>
  <c r="B52" i="1"/>
  <c r="C31" i="1"/>
  <c r="D31" i="1"/>
  <c r="E31" i="1"/>
  <c r="F31" i="1"/>
  <c r="G31" i="1"/>
  <c r="I31" i="1"/>
  <c r="J31" i="1"/>
  <c r="K31" i="1"/>
  <c r="L31" i="1"/>
  <c r="M31" i="1"/>
  <c r="B31" i="1"/>
  <c r="C9" i="1"/>
  <c r="D9" i="1"/>
  <c r="E9" i="1"/>
  <c r="F9" i="1"/>
  <c r="G9" i="1"/>
  <c r="H9" i="1"/>
  <c r="I9" i="1"/>
  <c r="J9" i="1"/>
  <c r="K9" i="1"/>
  <c r="L9" i="1"/>
  <c r="M9" i="1"/>
  <c r="B9" i="1"/>
  <c r="O9" i="1" l="1"/>
  <c r="O7" i="1"/>
  <c r="N9" i="1"/>
  <c r="O57" i="1"/>
  <c r="O31" i="1"/>
  <c r="R73" i="1"/>
  <c r="Q73" i="1"/>
  <c r="H49" i="1" l="1"/>
  <c r="H31" i="1" s="1"/>
  <c r="N31" i="1" l="1"/>
  <c r="N7" i="1"/>
  <c r="I30" i="1"/>
  <c r="L30" i="1" l="1"/>
  <c r="C30" i="1" l="1"/>
  <c r="C50" i="1" l="1"/>
  <c r="C51" i="1" s="1"/>
</calcChain>
</file>

<file path=xl/sharedStrings.xml><?xml version="1.0" encoding="utf-8"?>
<sst xmlns="http://schemas.openxmlformats.org/spreadsheetml/2006/main" count="160" uniqueCount="100">
  <si>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</si>
  <si>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</si>
  <si>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</si>
  <si>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</si>
  <si>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</si>
  <si>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</si>
  <si>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</si>
  <si>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</si>
  <si>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</si>
  <si>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</si>
  <si>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</si>
  <si>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</si>
  <si>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</si>
  <si>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</si>
  <si>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</si>
  <si>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</si>
  <si>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</si>
  <si>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</si>
  <si>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</si>
  <si>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</si>
  <si>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</si>
  <si>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</si>
  <si>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</si>
  <si>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</si>
  <si>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</si>
  <si>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</si>
  <si>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</si>
  <si>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</si>
  <si>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</si>
  <si>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</si>
  <si>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</si>
  <si>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</si>
  <si>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</si>
  <si>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</si>
  <si>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</si>
  <si>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</si>
  <si>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</si>
  <si>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</si>
  <si>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</si>
  <si>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</si>
  <si>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</si>
  <si>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</si>
  <si>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</si>
  <si>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</si>
  <si>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</si>
  <si>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</si>
  <si>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</si>
  <si>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</si>
  <si>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</si>
  <si>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</si>
  <si>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</si>
  <si>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</si>
  <si>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</si>
  <si>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</si>
  <si>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</si>
  <si>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</si>
  <si>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</si>
  <si>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</si>
  <si>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</si>
  <si>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</si>
  <si>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Администрация ЗР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</si>
  <si>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</si>
  <si>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</si>
  <si>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по состоянию на 01 апреля 2020  года (с начала года нарастающим итогом)</t>
  </si>
  <si>
    <t>Кассовое исполнение на 01.04.2020</t>
  </si>
  <si>
    <t>Фактически освоено на 01.04.2020</t>
  </si>
  <si>
    <t>по состоянию на 01 апреля 2020 года (с начала года нарастающим итогом)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</si>
  <si>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</si>
  <si>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"Андегский сельсовет"</t>
  </si>
  <si>
    <t>с 20.12.2019 по 24.12.2019</t>
  </si>
  <si>
    <t>распоряжение от 20.01.2020 № 9</t>
  </si>
  <si>
    <t>табель учета рабочего времени за январь 2020</t>
  </si>
  <si>
    <t>с 01 по 31 января 2020</t>
  </si>
  <si>
    <t>ГУП НАО НКЭС</t>
  </si>
  <si>
    <t>№ 76/19-у от 19.12.2019</t>
  </si>
  <si>
    <t>ИП Петунин И.В.</t>
  </si>
  <si>
    <t>№ 3302/1 от 22.01.2020</t>
  </si>
  <si>
    <t>№ 0184300000519000056</t>
  </si>
  <si>
    <t>№ 3569ПКС/1/19 от 01.01.2020; № 3569 ПКС/2/20 от 01.01.2020</t>
  </si>
  <si>
    <t>38460,0; 498384,0</t>
  </si>
  <si>
    <t>№ 3475 от 01.08.2019</t>
  </si>
  <si>
    <t>табель учета рабочего времени за февраль 2020</t>
  </si>
  <si>
    <t>с 01 по 26 февраля 2020</t>
  </si>
  <si>
    <t>табель учета рабочего времени за декабрь 2019</t>
  </si>
  <si>
    <t>распоряжение от 26.02.2020 №30</t>
  </si>
  <si>
    <t>распоряжение от 31.01.2020 № 7</t>
  </si>
  <si>
    <t>31.12.2019; 31.12.2020</t>
  </si>
  <si>
    <t>ИП Дудников В.И.</t>
  </si>
  <si>
    <t>№ 02/01-15-21/20 от 05.02.2020; № 12/01-15-22/20 от 28.02.2020</t>
  </si>
  <si>
    <t>58190,0; 25178,0</t>
  </si>
  <si>
    <t>2.1</t>
  </si>
  <si>
    <t>2.2</t>
  </si>
  <si>
    <t>2.3</t>
  </si>
  <si>
    <t>2.4</t>
  </si>
  <si>
    <t>3</t>
  </si>
  <si>
    <t>3.1</t>
  </si>
  <si>
    <t>4</t>
  </si>
  <si>
    <t>4.1</t>
  </si>
  <si>
    <t>4.2.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</si>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</sst>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view="pageBreakPreview" topLeftCell="A55" zoomScale="98" zoomScaleNormal="100" zoomScaleSheetLayoutView="98" workbookViewId="0">
      <selection activeCell="A10" sqref="A10"/>
    </sheetView>
  </sheetViews>
  <sheetFormatPr defaultRowHeight="15.75" x14ac:dyDescent="0.25"/>
  <cols>
    <col min="1" max="1" width="52" style="1" customWidth="1"/>
    <col min="2" max="2" width="11.7109375" style="4" customWidth="1"/>
    <col min="3" max="3" width="9.140625" style="4"/>
    <col min="4" max="4" width="11" style="4" customWidth="1"/>
    <col min="5" max="10" width="9.140625" style="4"/>
    <col min="11" max="11" width="13.42578125" style="4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8" ht="37.5" customHeight="1" x14ac:dyDescent="0.25">
      <c r="A1" s="52" t="s">
        <v>62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x14ac:dyDescent="0.25">
      <c r="A2" s="37"/>
      <c r="B2" s="38"/>
      <c r="C2" s="38"/>
      <c r="D2" s="53" t="s">
        <v>63</v>
      </c>
      <c r="E2" s="53"/>
      <c r="F2" s="53"/>
      <c r="G2" s="53"/>
      <c r="H2" s="53"/>
      <c r="I2" s="53"/>
      <c r="J2" s="53"/>
      <c r="K2" s="53"/>
      <c r="L2" s="53"/>
      <c r="M2" s="37"/>
      <c r="N2" s="37"/>
      <c r="O2" s="37"/>
    </row>
    <row r="3" spans="1:18" ht="31.5" customHeight="1" x14ac:dyDescent="0.25">
      <c r="A3" s="55" t="s">
        <v>0</v>
      </c>
      <c r="B3" s="56" t="s">
        <v>1</v>
      </c>
      <c r="C3" s="56"/>
      <c r="D3" s="56"/>
      <c r="E3" s="47" t="s">
        <v>57</v>
      </c>
      <c r="F3" s="48"/>
      <c r="G3" s="49"/>
      <c r="H3" s="56" t="s">
        <v>64</v>
      </c>
      <c r="I3" s="56"/>
      <c r="J3" s="56"/>
      <c r="K3" s="56" t="s">
        <v>65</v>
      </c>
      <c r="L3" s="56"/>
      <c r="M3" s="56"/>
      <c r="N3" s="56" t="s">
        <v>61</v>
      </c>
      <c r="O3" s="54" t="s">
        <v>59</v>
      </c>
    </row>
    <row r="4" spans="1:18" ht="15.75" customHeight="1" x14ac:dyDescent="0.25">
      <c r="A4" s="55"/>
      <c r="B4" s="56" t="s">
        <v>2</v>
      </c>
      <c r="C4" s="56" t="s">
        <v>3</v>
      </c>
      <c r="D4" s="56"/>
      <c r="E4" s="50" t="s">
        <v>2</v>
      </c>
      <c r="F4" s="47" t="s">
        <v>58</v>
      </c>
      <c r="G4" s="49"/>
      <c r="H4" s="56" t="s">
        <v>2</v>
      </c>
      <c r="I4" s="56" t="s">
        <v>3</v>
      </c>
      <c r="J4" s="56"/>
      <c r="K4" s="56" t="s">
        <v>2</v>
      </c>
      <c r="L4" s="56" t="s">
        <v>3</v>
      </c>
      <c r="M4" s="56"/>
      <c r="N4" s="56"/>
      <c r="O4" s="54"/>
    </row>
    <row r="5" spans="1:18" ht="33.75" customHeight="1" x14ac:dyDescent="0.25">
      <c r="A5" s="55"/>
      <c r="B5" s="56"/>
      <c r="C5" s="3" t="s">
        <v>4</v>
      </c>
      <c r="D5" s="3" t="s">
        <v>5</v>
      </c>
      <c r="E5" s="51"/>
      <c r="F5" s="25" t="s">
        <v>4</v>
      </c>
      <c r="G5" s="25" t="s">
        <v>5</v>
      </c>
      <c r="H5" s="56"/>
      <c r="I5" s="3" t="s">
        <v>4</v>
      </c>
      <c r="J5" s="3" t="s">
        <v>5</v>
      </c>
      <c r="K5" s="56"/>
      <c r="L5" s="3" t="s">
        <v>4</v>
      </c>
      <c r="M5" s="3" t="s">
        <v>5</v>
      </c>
      <c r="N5" s="56"/>
      <c r="O5" s="54"/>
    </row>
    <row r="6" spans="1:18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40">
        <v>15</v>
      </c>
    </row>
    <row r="7" spans="1:18" ht="16.5" x14ac:dyDescent="0.25">
      <c r="A7" s="23" t="s">
        <v>6</v>
      </c>
      <c r="B7" s="76">
        <f>B9+B29+B30+B31+B50+B51+B52+B57+B63</f>
        <v>25666.600000000002</v>
      </c>
      <c r="C7" s="76">
        <f t="shared" ref="C7:M7" si="0">C9+C29+C30+C31+C50+C51+C52+C57+C63</f>
        <v>0</v>
      </c>
      <c r="D7" s="76">
        <f t="shared" si="0"/>
        <v>25666.600000000002</v>
      </c>
      <c r="E7" s="76">
        <f t="shared" si="0"/>
        <v>2967.4</v>
      </c>
      <c r="F7" s="76">
        <f t="shared" si="0"/>
        <v>0</v>
      </c>
      <c r="G7" s="76">
        <f t="shared" si="0"/>
        <v>2967.4</v>
      </c>
      <c r="H7" s="76">
        <f t="shared" si="0"/>
        <v>488.09999999999991</v>
      </c>
      <c r="I7" s="76">
        <f t="shared" si="0"/>
        <v>0</v>
      </c>
      <c r="J7" s="76">
        <f t="shared" si="0"/>
        <v>488.09999999999991</v>
      </c>
      <c r="K7" s="76">
        <f t="shared" si="0"/>
        <v>488.09999999999991</v>
      </c>
      <c r="L7" s="76">
        <f t="shared" si="0"/>
        <v>0</v>
      </c>
      <c r="M7" s="76">
        <f t="shared" si="0"/>
        <v>488.09999999999991</v>
      </c>
      <c r="N7" s="74">
        <f>H7/E7</f>
        <v>0.16448743007346495</v>
      </c>
      <c r="O7" s="74">
        <f>K7/E7</f>
        <v>0.16448743007346495</v>
      </c>
    </row>
    <row r="8" spans="1:18" s="43" customFormat="1" x14ac:dyDescent="0.25">
      <c r="A8" s="13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24"/>
      <c r="O8" s="35"/>
    </row>
    <row r="9" spans="1:18" s="43" customFormat="1" ht="89.25" customHeight="1" x14ac:dyDescent="0.25">
      <c r="A9" s="80" t="s">
        <v>51</v>
      </c>
      <c r="B9" s="76">
        <f>SUM(B10:B28)</f>
        <v>443.2000000000001</v>
      </c>
      <c r="C9" s="76">
        <f t="shared" ref="C9:M9" si="1">SUM(C10:C28)</f>
        <v>0</v>
      </c>
      <c r="D9" s="76">
        <f t="shared" si="1"/>
        <v>443.2000000000001</v>
      </c>
      <c r="E9" s="76">
        <f t="shared" si="1"/>
        <v>64.800000000000011</v>
      </c>
      <c r="F9" s="76">
        <f t="shared" si="1"/>
        <v>0</v>
      </c>
      <c r="G9" s="76">
        <f t="shared" si="1"/>
        <v>64.800000000000011</v>
      </c>
      <c r="H9" s="76">
        <f t="shared" si="1"/>
        <v>0</v>
      </c>
      <c r="I9" s="76">
        <f t="shared" si="1"/>
        <v>0</v>
      </c>
      <c r="J9" s="76">
        <f t="shared" si="1"/>
        <v>0</v>
      </c>
      <c r="K9" s="76">
        <f t="shared" si="1"/>
        <v>0</v>
      </c>
      <c r="L9" s="76">
        <f t="shared" si="1"/>
        <v>0</v>
      </c>
      <c r="M9" s="76">
        <f t="shared" si="1"/>
        <v>0</v>
      </c>
      <c r="N9" s="74">
        <f>H9/E9</f>
        <v>0</v>
      </c>
      <c r="O9" s="74">
        <f>K9/E9</f>
        <v>0</v>
      </c>
      <c r="Q9" s="43">
        <v>1</v>
      </c>
      <c r="R9" s="43">
        <v>1</v>
      </c>
    </row>
    <row r="10" spans="1:18" s="43" customFormat="1" ht="16.5" x14ac:dyDescent="0.25">
      <c r="A10" s="78" t="s">
        <v>8</v>
      </c>
      <c r="B10" s="34">
        <v>10.8</v>
      </c>
      <c r="C10" s="34">
        <v>0</v>
      </c>
      <c r="D10" s="34">
        <v>10.8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75">
        <v>0</v>
      </c>
      <c r="O10" s="75">
        <v>0</v>
      </c>
    </row>
    <row r="11" spans="1:18" s="43" customFormat="1" ht="16.5" x14ac:dyDescent="0.25">
      <c r="A11" s="78" t="s">
        <v>9</v>
      </c>
      <c r="B11" s="34">
        <v>54</v>
      </c>
      <c r="C11" s="34">
        <v>0</v>
      </c>
      <c r="D11" s="34">
        <v>54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75">
        <v>0</v>
      </c>
      <c r="O11" s="75">
        <v>0</v>
      </c>
    </row>
    <row r="12" spans="1:18" s="43" customFormat="1" ht="16.5" x14ac:dyDescent="0.25">
      <c r="A12" s="78" t="s">
        <v>10</v>
      </c>
      <c r="B12" s="34">
        <v>32.5</v>
      </c>
      <c r="C12" s="34">
        <v>0</v>
      </c>
      <c r="D12" s="34">
        <v>32.5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75">
        <v>0</v>
      </c>
      <c r="O12" s="75">
        <v>0</v>
      </c>
    </row>
    <row r="13" spans="1:18" s="43" customFormat="1" ht="16.5" x14ac:dyDescent="0.25">
      <c r="A13" s="78" t="s">
        <v>11</v>
      </c>
      <c r="B13" s="34">
        <v>10.8</v>
      </c>
      <c r="C13" s="34">
        <v>0</v>
      </c>
      <c r="D13" s="34">
        <v>10.8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75">
        <v>0</v>
      </c>
      <c r="O13" s="75">
        <v>0</v>
      </c>
      <c r="P13" s="44"/>
    </row>
    <row r="14" spans="1:18" s="43" customFormat="1" ht="16.5" x14ac:dyDescent="0.25">
      <c r="A14" s="78" t="s">
        <v>12</v>
      </c>
      <c r="B14" s="34">
        <v>10.8</v>
      </c>
      <c r="C14" s="34">
        <v>0</v>
      </c>
      <c r="D14" s="34">
        <v>10.8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75">
        <v>0</v>
      </c>
      <c r="O14" s="75">
        <v>0</v>
      </c>
      <c r="P14" s="44"/>
    </row>
    <row r="15" spans="1:18" s="43" customFormat="1" ht="16.5" x14ac:dyDescent="0.25">
      <c r="A15" s="78" t="s">
        <v>13</v>
      </c>
      <c r="B15" s="34">
        <v>10.8</v>
      </c>
      <c r="C15" s="34">
        <v>0</v>
      </c>
      <c r="D15" s="34">
        <v>10.8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75">
        <v>0</v>
      </c>
      <c r="O15" s="75">
        <v>0</v>
      </c>
      <c r="P15" s="44"/>
    </row>
    <row r="16" spans="1:18" s="43" customFormat="1" ht="16.5" x14ac:dyDescent="0.25">
      <c r="A16" s="78" t="s">
        <v>14</v>
      </c>
      <c r="B16" s="34">
        <v>10.8</v>
      </c>
      <c r="C16" s="34">
        <v>0</v>
      </c>
      <c r="D16" s="34">
        <v>10.8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75">
        <v>0</v>
      </c>
      <c r="O16" s="75">
        <v>0</v>
      </c>
      <c r="P16" s="44"/>
    </row>
    <row r="17" spans="1:18" s="43" customFormat="1" ht="16.5" x14ac:dyDescent="0.25">
      <c r="A17" s="78" t="s">
        <v>15</v>
      </c>
      <c r="B17" s="34">
        <v>32.5</v>
      </c>
      <c r="C17" s="34">
        <v>0</v>
      </c>
      <c r="D17" s="34">
        <v>32.5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75">
        <v>0</v>
      </c>
      <c r="O17" s="75">
        <v>0</v>
      </c>
      <c r="P17" s="44"/>
    </row>
    <row r="18" spans="1:18" s="43" customFormat="1" ht="16.5" x14ac:dyDescent="0.25">
      <c r="A18" s="78" t="s">
        <v>16</v>
      </c>
      <c r="B18" s="34">
        <v>43.2</v>
      </c>
      <c r="C18" s="34">
        <v>0</v>
      </c>
      <c r="D18" s="34">
        <v>43.2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75">
        <v>0</v>
      </c>
      <c r="O18" s="75">
        <v>0</v>
      </c>
      <c r="P18" s="44"/>
    </row>
    <row r="19" spans="1:18" s="43" customFormat="1" ht="16.5" x14ac:dyDescent="0.25">
      <c r="A19" s="78" t="s">
        <v>17</v>
      </c>
      <c r="B19" s="34">
        <v>43.2</v>
      </c>
      <c r="C19" s="34">
        <v>0</v>
      </c>
      <c r="D19" s="34">
        <v>43.2</v>
      </c>
      <c r="E19" s="34">
        <v>21.6</v>
      </c>
      <c r="F19" s="34">
        <v>0</v>
      </c>
      <c r="G19" s="34">
        <v>21.6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75">
        <f t="shared" ref="N19:N70" si="2">H19/E19</f>
        <v>0</v>
      </c>
      <c r="O19" s="75">
        <f t="shared" ref="O19:O70" si="3">K19/E19</f>
        <v>0</v>
      </c>
      <c r="P19" s="44"/>
    </row>
    <row r="20" spans="1:18" s="43" customFormat="1" ht="16.5" x14ac:dyDescent="0.25">
      <c r="A20" s="78" t="s">
        <v>18</v>
      </c>
      <c r="B20" s="34">
        <v>32.5</v>
      </c>
      <c r="C20" s="34">
        <v>0</v>
      </c>
      <c r="D20" s="34">
        <v>32.5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75">
        <v>0</v>
      </c>
      <c r="O20" s="75">
        <v>0</v>
      </c>
      <c r="P20" s="44"/>
    </row>
    <row r="21" spans="1:18" s="43" customFormat="1" ht="16.5" x14ac:dyDescent="0.25">
      <c r="A21" s="78" t="s">
        <v>19</v>
      </c>
      <c r="B21" s="34">
        <v>32.5</v>
      </c>
      <c r="C21" s="34">
        <v>0</v>
      </c>
      <c r="D21" s="34">
        <v>32.5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75">
        <v>0</v>
      </c>
      <c r="O21" s="75">
        <v>0</v>
      </c>
      <c r="P21" s="44"/>
    </row>
    <row r="22" spans="1:18" s="43" customFormat="1" ht="16.5" x14ac:dyDescent="0.25">
      <c r="A22" s="78" t="s">
        <v>20</v>
      </c>
      <c r="B22" s="34">
        <v>21.6</v>
      </c>
      <c r="C22" s="34">
        <v>0</v>
      </c>
      <c r="D22" s="34">
        <v>21.6</v>
      </c>
      <c r="E22" s="34">
        <v>21.6</v>
      </c>
      <c r="F22" s="34">
        <v>0</v>
      </c>
      <c r="G22" s="34">
        <v>21.6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75">
        <v>0</v>
      </c>
      <c r="O22" s="75">
        <f t="shared" si="3"/>
        <v>0</v>
      </c>
      <c r="P22" s="44"/>
    </row>
    <row r="23" spans="1:18" s="43" customFormat="1" ht="16.5" x14ac:dyDescent="0.25">
      <c r="A23" s="78" t="s">
        <v>21</v>
      </c>
      <c r="B23" s="34">
        <v>21.6</v>
      </c>
      <c r="C23" s="34">
        <v>0</v>
      </c>
      <c r="D23" s="34">
        <v>21.6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75">
        <v>0</v>
      </c>
      <c r="O23" s="75">
        <v>0</v>
      </c>
      <c r="P23" s="44"/>
    </row>
    <row r="24" spans="1:18" s="43" customFormat="1" ht="16.5" x14ac:dyDescent="0.25">
      <c r="A24" s="78" t="s">
        <v>22</v>
      </c>
      <c r="B24" s="34">
        <v>10.8</v>
      </c>
      <c r="C24" s="34">
        <v>0</v>
      </c>
      <c r="D24" s="34">
        <v>10.8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75">
        <v>0</v>
      </c>
      <c r="O24" s="75">
        <v>0</v>
      </c>
      <c r="P24" s="44"/>
    </row>
    <row r="25" spans="1:18" s="43" customFormat="1" ht="16.5" x14ac:dyDescent="0.25">
      <c r="A25" s="78" t="s">
        <v>23</v>
      </c>
      <c r="B25" s="34">
        <v>21.6</v>
      </c>
      <c r="C25" s="34">
        <v>0</v>
      </c>
      <c r="D25" s="34">
        <v>21.6</v>
      </c>
      <c r="E25" s="34">
        <v>21.6</v>
      </c>
      <c r="F25" s="34">
        <v>0</v>
      </c>
      <c r="G25" s="34">
        <v>21.6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75">
        <f t="shared" si="2"/>
        <v>0</v>
      </c>
      <c r="O25" s="75">
        <f t="shared" si="3"/>
        <v>0</v>
      </c>
      <c r="P25" s="44"/>
    </row>
    <row r="26" spans="1:18" s="43" customFormat="1" ht="16.5" x14ac:dyDescent="0.25">
      <c r="A26" s="78" t="s">
        <v>24</v>
      </c>
      <c r="B26" s="34">
        <v>21.6</v>
      </c>
      <c r="C26" s="34">
        <v>0</v>
      </c>
      <c r="D26" s="34">
        <v>21.6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75">
        <v>0</v>
      </c>
      <c r="O26" s="75">
        <v>0</v>
      </c>
      <c r="P26" s="44"/>
    </row>
    <row r="27" spans="1:18" s="43" customFormat="1" ht="16.5" x14ac:dyDescent="0.25">
      <c r="A27" s="78" t="s">
        <v>25</v>
      </c>
      <c r="B27" s="34">
        <v>10.8</v>
      </c>
      <c r="C27" s="34">
        <v>0</v>
      </c>
      <c r="D27" s="34">
        <v>10.8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75">
        <v>0</v>
      </c>
      <c r="O27" s="75">
        <v>0</v>
      </c>
    </row>
    <row r="28" spans="1:18" s="43" customFormat="1" ht="31.5" x14ac:dyDescent="0.25">
      <c r="A28" s="78" t="s">
        <v>26</v>
      </c>
      <c r="B28" s="34">
        <v>10.8</v>
      </c>
      <c r="C28" s="34">
        <v>0</v>
      </c>
      <c r="D28" s="34">
        <v>10.8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75">
        <v>0</v>
      </c>
      <c r="O28" s="75">
        <v>0</v>
      </c>
    </row>
    <row r="29" spans="1:18" s="43" customFormat="1" ht="31.5" x14ac:dyDescent="0.25">
      <c r="A29" s="80" t="s">
        <v>52</v>
      </c>
      <c r="B29" s="76">
        <v>1259.5</v>
      </c>
      <c r="C29" s="76">
        <v>0</v>
      </c>
      <c r="D29" s="76">
        <v>1259.5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4">
        <v>0</v>
      </c>
      <c r="O29" s="74">
        <v>0</v>
      </c>
      <c r="Q29" s="43">
        <v>1</v>
      </c>
      <c r="R29" s="43">
        <v>1</v>
      </c>
    </row>
    <row r="30" spans="1:18" s="43" customFormat="1" ht="47.25" x14ac:dyDescent="0.25">
      <c r="A30" s="80" t="s">
        <v>27</v>
      </c>
      <c r="B30" s="76">
        <v>100</v>
      </c>
      <c r="C30" s="76">
        <f>SUM(C13:C28)</f>
        <v>0</v>
      </c>
      <c r="D30" s="76">
        <v>100</v>
      </c>
      <c r="E30" s="76">
        <v>83.4</v>
      </c>
      <c r="F30" s="76">
        <v>0</v>
      </c>
      <c r="G30" s="76">
        <v>83.4</v>
      </c>
      <c r="H30" s="76">
        <v>83.4</v>
      </c>
      <c r="I30" s="76">
        <f>SUM(I13:I28)</f>
        <v>0</v>
      </c>
      <c r="J30" s="76">
        <v>83.4</v>
      </c>
      <c r="K30" s="76">
        <v>83.4</v>
      </c>
      <c r="L30" s="76">
        <f>SUM(L13:L28)</f>
        <v>0</v>
      </c>
      <c r="M30" s="76">
        <v>83.4</v>
      </c>
      <c r="N30" s="74">
        <f t="shared" si="2"/>
        <v>1</v>
      </c>
      <c r="O30" s="74">
        <f t="shared" si="3"/>
        <v>1</v>
      </c>
      <c r="Q30" s="43">
        <v>1</v>
      </c>
      <c r="R30" s="43">
        <v>1</v>
      </c>
    </row>
    <row r="31" spans="1:18" s="43" customFormat="1" ht="47.25" x14ac:dyDescent="0.25">
      <c r="A31" s="80" t="s">
        <v>53</v>
      </c>
      <c r="B31" s="76">
        <f>SUM(B32:B49)</f>
        <v>8605.9000000000015</v>
      </c>
      <c r="C31" s="76">
        <f t="shared" ref="C31:M31" si="4">SUM(C32:C49)</f>
        <v>0</v>
      </c>
      <c r="D31" s="76">
        <f t="shared" si="4"/>
        <v>8605.9000000000015</v>
      </c>
      <c r="E31" s="76">
        <f t="shared" si="4"/>
        <v>171.9</v>
      </c>
      <c r="F31" s="76">
        <f t="shared" si="4"/>
        <v>0</v>
      </c>
      <c r="G31" s="76">
        <f t="shared" si="4"/>
        <v>171.9</v>
      </c>
      <c r="H31" s="76">
        <f t="shared" si="4"/>
        <v>0</v>
      </c>
      <c r="I31" s="76">
        <f t="shared" si="4"/>
        <v>0</v>
      </c>
      <c r="J31" s="76">
        <f t="shared" si="4"/>
        <v>0</v>
      </c>
      <c r="K31" s="76">
        <f t="shared" si="4"/>
        <v>0</v>
      </c>
      <c r="L31" s="76">
        <f t="shared" si="4"/>
        <v>0</v>
      </c>
      <c r="M31" s="76">
        <f t="shared" si="4"/>
        <v>0</v>
      </c>
      <c r="N31" s="74">
        <f t="shared" si="2"/>
        <v>0</v>
      </c>
      <c r="O31" s="74">
        <f t="shared" si="3"/>
        <v>0</v>
      </c>
      <c r="Q31" s="43">
        <v>1</v>
      </c>
      <c r="R31" s="43">
        <v>1</v>
      </c>
    </row>
    <row r="32" spans="1:18" s="43" customFormat="1" ht="16.5" x14ac:dyDescent="0.25">
      <c r="A32" s="78" t="s">
        <v>8</v>
      </c>
      <c r="B32" s="34">
        <v>3826.7</v>
      </c>
      <c r="C32" s="34">
        <v>0</v>
      </c>
      <c r="D32" s="34">
        <v>3826.7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75">
        <v>0</v>
      </c>
      <c r="O32" s="75">
        <v>0</v>
      </c>
      <c r="P32" s="45"/>
    </row>
    <row r="33" spans="1:16" s="43" customFormat="1" ht="16.5" x14ac:dyDescent="0.25">
      <c r="A33" s="78" t="s">
        <v>9</v>
      </c>
      <c r="B33" s="34">
        <v>158.80000000000001</v>
      </c>
      <c r="C33" s="34">
        <v>0</v>
      </c>
      <c r="D33" s="34">
        <v>158.80000000000001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75">
        <v>0</v>
      </c>
      <c r="O33" s="75">
        <v>0</v>
      </c>
      <c r="P33" s="45"/>
    </row>
    <row r="34" spans="1:16" s="43" customFormat="1" ht="16.5" x14ac:dyDescent="0.25">
      <c r="A34" s="78" t="s">
        <v>10</v>
      </c>
      <c r="B34" s="34">
        <v>278</v>
      </c>
      <c r="C34" s="34">
        <v>0</v>
      </c>
      <c r="D34" s="34">
        <v>278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75">
        <v>0</v>
      </c>
      <c r="O34" s="75">
        <v>0</v>
      </c>
      <c r="P34" s="45"/>
    </row>
    <row r="35" spans="1:16" s="43" customFormat="1" ht="16.5" x14ac:dyDescent="0.25">
      <c r="A35" s="78" t="s">
        <v>11</v>
      </c>
      <c r="B35" s="34">
        <v>111.1</v>
      </c>
      <c r="C35" s="34">
        <v>0</v>
      </c>
      <c r="D35" s="34">
        <v>111.1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75">
        <v>0</v>
      </c>
      <c r="O35" s="75">
        <v>0</v>
      </c>
      <c r="P35" s="45"/>
    </row>
    <row r="36" spans="1:16" s="43" customFormat="1" ht="16.5" x14ac:dyDescent="0.25">
      <c r="A36" s="78" t="s">
        <v>12</v>
      </c>
      <c r="B36" s="34">
        <v>89.7</v>
      </c>
      <c r="C36" s="34">
        <v>0</v>
      </c>
      <c r="D36" s="34">
        <v>89.7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75">
        <v>0</v>
      </c>
      <c r="O36" s="75">
        <v>0</v>
      </c>
      <c r="P36" s="45"/>
    </row>
    <row r="37" spans="1:16" s="43" customFormat="1" ht="16.5" x14ac:dyDescent="0.25">
      <c r="A37" s="78" t="s">
        <v>13</v>
      </c>
      <c r="B37" s="34">
        <v>2409.8000000000002</v>
      </c>
      <c r="C37" s="34">
        <v>0</v>
      </c>
      <c r="D37" s="34">
        <v>2409.8000000000002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75">
        <v>0</v>
      </c>
      <c r="O37" s="75">
        <v>0</v>
      </c>
      <c r="P37" s="45"/>
    </row>
    <row r="38" spans="1:16" s="43" customFormat="1" ht="16.5" x14ac:dyDescent="0.25">
      <c r="A38" s="78" t="s">
        <v>14</v>
      </c>
      <c r="B38" s="34">
        <v>162.30000000000001</v>
      </c>
      <c r="C38" s="34">
        <v>0</v>
      </c>
      <c r="D38" s="34">
        <v>162.30000000000001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75">
        <v>0</v>
      </c>
      <c r="O38" s="75">
        <v>0</v>
      </c>
      <c r="P38" s="45"/>
    </row>
    <row r="39" spans="1:16" s="43" customFormat="1" ht="16.5" x14ac:dyDescent="0.25">
      <c r="A39" s="78" t="s">
        <v>15</v>
      </c>
      <c r="B39" s="34">
        <v>166.5</v>
      </c>
      <c r="C39" s="34">
        <v>0</v>
      </c>
      <c r="D39" s="34">
        <v>166.5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75">
        <v>0</v>
      </c>
      <c r="O39" s="75">
        <v>0</v>
      </c>
      <c r="P39" s="45"/>
    </row>
    <row r="40" spans="1:16" s="43" customFormat="1" ht="16.5" x14ac:dyDescent="0.25">
      <c r="A40" s="78" t="s">
        <v>16</v>
      </c>
      <c r="B40" s="34">
        <v>167.6</v>
      </c>
      <c r="C40" s="34">
        <v>0</v>
      </c>
      <c r="D40" s="34">
        <v>167.6</v>
      </c>
      <c r="E40" s="34">
        <v>41.9</v>
      </c>
      <c r="F40" s="34">
        <v>0</v>
      </c>
      <c r="G40" s="34">
        <v>41.9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75">
        <f t="shared" si="2"/>
        <v>0</v>
      </c>
      <c r="O40" s="75">
        <f t="shared" si="3"/>
        <v>0</v>
      </c>
      <c r="P40" s="45"/>
    </row>
    <row r="41" spans="1:16" s="43" customFormat="1" ht="16.5" x14ac:dyDescent="0.25">
      <c r="A41" s="78" t="s">
        <v>17</v>
      </c>
      <c r="B41" s="34">
        <v>320</v>
      </c>
      <c r="C41" s="34">
        <v>0</v>
      </c>
      <c r="D41" s="34">
        <v>320</v>
      </c>
      <c r="E41" s="34">
        <v>100</v>
      </c>
      <c r="F41" s="34">
        <v>0</v>
      </c>
      <c r="G41" s="34">
        <v>100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75">
        <f t="shared" si="2"/>
        <v>0</v>
      </c>
      <c r="O41" s="75">
        <f t="shared" si="3"/>
        <v>0</v>
      </c>
      <c r="P41" s="45"/>
    </row>
    <row r="42" spans="1:16" s="43" customFormat="1" ht="16.5" x14ac:dyDescent="0.25">
      <c r="A42" s="78" t="s">
        <v>18</v>
      </c>
      <c r="B42" s="34">
        <v>113.2</v>
      </c>
      <c r="C42" s="34">
        <v>0</v>
      </c>
      <c r="D42" s="34">
        <v>113.2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75">
        <v>0</v>
      </c>
      <c r="O42" s="75">
        <v>0</v>
      </c>
      <c r="P42" s="45"/>
    </row>
    <row r="43" spans="1:16" s="43" customFormat="1" ht="16.5" x14ac:dyDescent="0.25">
      <c r="A43" s="78" t="s">
        <v>19</v>
      </c>
      <c r="B43" s="34">
        <v>125</v>
      </c>
      <c r="C43" s="34">
        <v>0</v>
      </c>
      <c r="D43" s="34">
        <v>125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75">
        <v>0</v>
      </c>
      <c r="O43" s="75">
        <v>0</v>
      </c>
      <c r="P43" s="45"/>
    </row>
    <row r="44" spans="1:16" s="43" customFormat="1" ht="16.5" x14ac:dyDescent="0.25">
      <c r="A44" s="78" t="s">
        <v>20</v>
      </c>
      <c r="B44" s="34">
        <v>148.30000000000001</v>
      </c>
      <c r="C44" s="34">
        <v>0</v>
      </c>
      <c r="D44" s="34">
        <v>148.30000000000001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75">
        <v>0</v>
      </c>
      <c r="O44" s="75">
        <v>0</v>
      </c>
      <c r="P44" s="45"/>
    </row>
    <row r="45" spans="1:16" s="43" customFormat="1" ht="16.5" x14ac:dyDescent="0.25">
      <c r="A45" s="78" t="s">
        <v>21</v>
      </c>
      <c r="B45" s="34">
        <v>138.4</v>
      </c>
      <c r="C45" s="34">
        <v>0</v>
      </c>
      <c r="D45" s="34">
        <v>138.4</v>
      </c>
      <c r="E45" s="34">
        <v>30</v>
      </c>
      <c r="F45" s="34">
        <v>0</v>
      </c>
      <c r="G45" s="34">
        <v>30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75">
        <f t="shared" si="2"/>
        <v>0</v>
      </c>
      <c r="O45" s="75">
        <f t="shared" si="3"/>
        <v>0</v>
      </c>
      <c r="P45" s="45"/>
    </row>
    <row r="46" spans="1:16" s="43" customFormat="1" ht="16.5" x14ac:dyDescent="0.25">
      <c r="A46" s="78" t="s">
        <v>22</v>
      </c>
      <c r="B46" s="34">
        <v>86.1</v>
      </c>
      <c r="C46" s="34">
        <v>0</v>
      </c>
      <c r="D46" s="34">
        <v>86.1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75">
        <v>0</v>
      </c>
      <c r="O46" s="75">
        <v>0</v>
      </c>
      <c r="P46" s="45"/>
    </row>
    <row r="47" spans="1:16" s="43" customFormat="1" ht="16.5" x14ac:dyDescent="0.25">
      <c r="A47" s="78" t="s">
        <v>23</v>
      </c>
      <c r="B47" s="34">
        <v>65.900000000000006</v>
      </c>
      <c r="C47" s="34">
        <v>0</v>
      </c>
      <c r="D47" s="34">
        <v>65.900000000000006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75">
        <v>0</v>
      </c>
      <c r="O47" s="75">
        <v>0</v>
      </c>
      <c r="P47" s="45"/>
    </row>
    <row r="48" spans="1:16" s="43" customFormat="1" ht="16.5" x14ac:dyDescent="0.25">
      <c r="A48" s="78" t="s">
        <v>24</v>
      </c>
      <c r="B48" s="34">
        <v>118.4</v>
      </c>
      <c r="C48" s="34">
        <v>0</v>
      </c>
      <c r="D48" s="34">
        <v>118.4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75">
        <v>0</v>
      </c>
      <c r="O48" s="75">
        <v>0</v>
      </c>
      <c r="P48" s="45"/>
    </row>
    <row r="49" spans="1:18" s="43" customFormat="1" ht="16.5" x14ac:dyDescent="0.25">
      <c r="A49" s="78" t="s">
        <v>25</v>
      </c>
      <c r="B49" s="34">
        <v>120.1</v>
      </c>
      <c r="C49" s="34">
        <v>0</v>
      </c>
      <c r="D49" s="34">
        <v>120.1</v>
      </c>
      <c r="E49" s="34">
        <v>0</v>
      </c>
      <c r="F49" s="34">
        <v>0</v>
      </c>
      <c r="G49" s="34">
        <v>0</v>
      </c>
      <c r="H49" s="34">
        <f t="shared" ref="H49" si="5">J49</f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75">
        <v>0</v>
      </c>
      <c r="O49" s="75">
        <v>0</v>
      </c>
      <c r="P49" s="45"/>
    </row>
    <row r="50" spans="1:18" s="43" customFormat="1" ht="59.25" customHeight="1" x14ac:dyDescent="0.25">
      <c r="A50" s="80" t="s">
        <v>28</v>
      </c>
      <c r="B50" s="76">
        <v>3994.2</v>
      </c>
      <c r="C50" s="76">
        <f>SUM(C34:C49)</f>
        <v>0</v>
      </c>
      <c r="D50" s="76">
        <v>3994.2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4">
        <v>0</v>
      </c>
      <c r="O50" s="74">
        <v>0</v>
      </c>
      <c r="Q50" s="43">
        <v>1</v>
      </c>
      <c r="R50" s="43">
        <v>0</v>
      </c>
    </row>
    <row r="51" spans="1:18" s="43" customFormat="1" ht="78.75" x14ac:dyDescent="0.25">
      <c r="A51" s="80" t="s">
        <v>68</v>
      </c>
      <c r="B51" s="81">
        <v>3368.4</v>
      </c>
      <c r="C51" s="76">
        <f>SUM(C36:C50)</f>
        <v>0</v>
      </c>
      <c r="D51" s="76">
        <v>3368.4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4">
        <v>0</v>
      </c>
      <c r="O51" s="74">
        <v>0</v>
      </c>
      <c r="Q51" s="43">
        <v>1</v>
      </c>
      <c r="R51" s="43">
        <v>1</v>
      </c>
    </row>
    <row r="52" spans="1:18" s="43" customFormat="1" ht="94.5" x14ac:dyDescent="0.25">
      <c r="A52" s="80" t="s">
        <v>54</v>
      </c>
      <c r="B52" s="76">
        <f>SUM(B53:B56)</f>
        <v>7287.1999999999989</v>
      </c>
      <c r="C52" s="76">
        <f t="shared" ref="C52:M52" si="6">SUM(C53:C56)</f>
        <v>0</v>
      </c>
      <c r="D52" s="76">
        <f t="shared" si="6"/>
        <v>7287.1999999999989</v>
      </c>
      <c r="E52" s="76">
        <f t="shared" si="6"/>
        <v>2594.8000000000002</v>
      </c>
      <c r="F52" s="76">
        <f t="shared" si="6"/>
        <v>0</v>
      </c>
      <c r="G52" s="76">
        <f t="shared" si="6"/>
        <v>2594.8000000000002</v>
      </c>
      <c r="H52" s="76">
        <f t="shared" si="6"/>
        <v>387.69999999999993</v>
      </c>
      <c r="I52" s="76">
        <f t="shared" si="6"/>
        <v>0</v>
      </c>
      <c r="J52" s="76">
        <f t="shared" si="6"/>
        <v>387.69999999999993</v>
      </c>
      <c r="K52" s="76">
        <f t="shared" si="6"/>
        <v>387.69999999999993</v>
      </c>
      <c r="L52" s="76">
        <f t="shared" si="6"/>
        <v>0</v>
      </c>
      <c r="M52" s="76">
        <f t="shared" si="6"/>
        <v>387.69999999999993</v>
      </c>
      <c r="N52" s="74">
        <f t="shared" si="2"/>
        <v>0.14941421304146751</v>
      </c>
      <c r="O52" s="74">
        <f t="shared" si="3"/>
        <v>0.14941421304146751</v>
      </c>
      <c r="Q52" s="43">
        <v>1</v>
      </c>
      <c r="R52" s="43">
        <v>1</v>
      </c>
    </row>
    <row r="53" spans="1:18" s="43" customFormat="1" ht="31.5" x14ac:dyDescent="0.25">
      <c r="A53" s="78" t="s">
        <v>26</v>
      </c>
      <c r="B53" s="34">
        <v>2171.6999999999998</v>
      </c>
      <c r="C53" s="34">
        <v>0</v>
      </c>
      <c r="D53" s="34">
        <v>2171.6999999999998</v>
      </c>
      <c r="E53" s="34">
        <v>543</v>
      </c>
      <c r="F53" s="34">
        <v>0</v>
      </c>
      <c r="G53" s="34">
        <v>543</v>
      </c>
      <c r="H53" s="34">
        <v>81.599999999999994</v>
      </c>
      <c r="I53" s="34">
        <v>0</v>
      </c>
      <c r="J53" s="34">
        <v>81.599999999999994</v>
      </c>
      <c r="K53" s="34">
        <v>81.599999999999994</v>
      </c>
      <c r="L53" s="34">
        <v>0</v>
      </c>
      <c r="M53" s="34">
        <v>81.599999999999994</v>
      </c>
      <c r="N53" s="75">
        <f t="shared" si="2"/>
        <v>0.15027624309392265</v>
      </c>
      <c r="O53" s="75">
        <f t="shared" si="3"/>
        <v>0.15027624309392265</v>
      </c>
    </row>
    <row r="54" spans="1:18" s="43" customFormat="1" ht="16.5" x14ac:dyDescent="0.25">
      <c r="A54" s="78" t="s">
        <v>29</v>
      </c>
      <c r="B54" s="34">
        <v>1598.7</v>
      </c>
      <c r="C54" s="34">
        <v>0</v>
      </c>
      <c r="D54" s="34">
        <v>1598.7</v>
      </c>
      <c r="E54" s="34">
        <v>400</v>
      </c>
      <c r="F54" s="34">
        <v>0</v>
      </c>
      <c r="G54" s="34">
        <v>400</v>
      </c>
      <c r="H54" s="34">
        <v>141.1</v>
      </c>
      <c r="I54" s="34">
        <v>0</v>
      </c>
      <c r="J54" s="34">
        <v>141.1</v>
      </c>
      <c r="K54" s="34">
        <v>141.1</v>
      </c>
      <c r="L54" s="34">
        <v>0</v>
      </c>
      <c r="M54" s="34">
        <v>141.1</v>
      </c>
      <c r="N54" s="75">
        <f t="shared" si="2"/>
        <v>0.35275000000000001</v>
      </c>
      <c r="O54" s="75">
        <f t="shared" si="3"/>
        <v>0.35275000000000001</v>
      </c>
    </row>
    <row r="55" spans="1:18" s="43" customFormat="1" ht="16.5" x14ac:dyDescent="0.25">
      <c r="A55" s="78" t="s">
        <v>9</v>
      </c>
      <c r="B55" s="34">
        <v>1953.9</v>
      </c>
      <c r="C55" s="34">
        <v>0</v>
      </c>
      <c r="D55" s="34">
        <v>1953.9</v>
      </c>
      <c r="E55" s="34">
        <v>426.1</v>
      </c>
      <c r="F55" s="34">
        <v>0</v>
      </c>
      <c r="G55" s="34">
        <v>426.1</v>
      </c>
      <c r="H55" s="34">
        <v>110.6</v>
      </c>
      <c r="I55" s="34">
        <v>0</v>
      </c>
      <c r="J55" s="34">
        <v>110.6</v>
      </c>
      <c r="K55" s="34">
        <v>110.6</v>
      </c>
      <c r="L55" s="34">
        <v>0</v>
      </c>
      <c r="M55" s="34">
        <v>110.6</v>
      </c>
      <c r="N55" s="75">
        <f t="shared" si="2"/>
        <v>0.25956348275052804</v>
      </c>
      <c r="O55" s="75">
        <f t="shared" si="3"/>
        <v>0.25956348275052804</v>
      </c>
    </row>
    <row r="56" spans="1:18" s="43" customFormat="1" ht="16.5" x14ac:dyDescent="0.25">
      <c r="A56" s="78" t="s">
        <v>18</v>
      </c>
      <c r="B56" s="34">
        <v>1562.9</v>
      </c>
      <c r="C56" s="34">
        <v>0</v>
      </c>
      <c r="D56" s="34">
        <v>1562.9</v>
      </c>
      <c r="E56" s="34">
        <v>1225.7</v>
      </c>
      <c r="F56" s="34">
        <v>0</v>
      </c>
      <c r="G56" s="34">
        <v>1225.7</v>
      </c>
      <c r="H56" s="34">
        <v>54.4</v>
      </c>
      <c r="I56" s="34">
        <v>0</v>
      </c>
      <c r="J56" s="34">
        <v>54.4</v>
      </c>
      <c r="K56" s="34">
        <v>54.4</v>
      </c>
      <c r="L56" s="34">
        <v>0</v>
      </c>
      <c r="M56" s="34">
        <v>54.4</v>
      </c>
      <c r="N56" s="75">
        <f t="shared" si="2"/>
        <v>4.4382801664355057E-2</v>
      </c>
      <c r="O56" s="75">
        <f t="shared" si="3"/>
        <v>4.4382801664355057E-2</v>
      </c>
    </row>
    <row r="57" spans="1:18" s="43" customFormat="1" ht="89.25" customHeight="1" x14ac:dyDescent="0.25">
      <c r="A57" s="79" t="s">
        <v>55</v>
      </c>
      <c r="B57" s="76">
        <f>SUM(B58:B62)</f>
        <v>518.20000000000005</v>
      </c>
      <c r="C57" s="76">
        <f t="shared" ref="C57:M57" si="7">SUM(C58:C62)</f>
        <v>0</v>
      </c>
      <c r="D57" s="76">
        <f t="shared" si="7"/>
        <v>518.20000000000005</v>
      </c>
      <c r="E57" s="76">
        <f t="shared" si="7"/>
        <v>27.5</v>
      </c>
      <c r="F57" s="76">
        <f t="shared" si="7"/>
        <v>0</v>
      </c>
      <c r="G57" s="76">
        <f t="shared" si="7"/>
        <v>27.5</v>
      </c>
      <c r="H57" s="76">
        <f t="shared" si="7"/>
        <v>8</v>
      </c>
      <c r="I57" s="76">
        <f t="shared" si="7"/>
        <v>0</v>
      </c>
      <c r="J57" s="76">
        <f t="shared" si="7"/>
        <v>8</v>
      </c>
      <c r="K57" s="76">
        <f t="shared" si="7"/>
        <v>8</v>
      </c>
      <c r="L57" s="76">
        <f t="shared" si="7"/>
        <v>0</v>
      </c>
      <c r="M57" s="76">
        <f t="shared" si="7"/>
        <v>8</v>
      </c>
      <c r="N57" s="74">
        <f t="shared" si="2"/>
        <v>0.29090909090909089</v>
      </c>
      <c r="O57" s="74">
        <f t="shared" si="3"/>
        <v>0.29090909090909089</v>
      </c>
      <c r="Q57" s="43">
        <v>1</v>
      </c>
      <c r="R57" s="43">
        <v>1</v>
      </c>
    </row>
    <row r="58" spans="1:18" s="43" customFormat="1" ht="16.5" x14ac:dyDescent="0.25">
      <c r="A58" s="78" t="s">
        <v>25</v>
      </c>
      <c r="B58" s="34">
        <v>102.3</v>
      </c>
      <c r="C58" s="34">
        <v>0</v>
      </c>
      <c r="D58" s="34">
        <v>102.3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75">
        <v>0</v>
      </c>
      <c r="O58" s="75">
        <v>0</v>
      </c>
    </row>
    <row r="59" spans="1:18" s="43" customFormat="1" ht="16.5" x14ac:dyDescent="0.25">
      <c r="A59" s="42" t="s">
        <v>15</v>
      </c>
      <c r="B59" s="34">
        <v>87.1</v>
      </c>
      <c r="C59" s="34">
        <v>0</v>
      </c>
      <c r="D59" s="34">
        <v>87.1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75">
        <v>0</v>
      </c>
      <c r="O59" s="75">
        <v>0</v>
      </c>
    </row>
    <row r="60" spans="1:18" s="43" customFormat="1" ht="16.5" x14ac:dyDescent="0.25">
      <c r="A60" s="42" t="s">
        <v>18</v>
      </c>
      <c r="B60" s="34">
        <v>75.5</v>
      </c>
      <c r="C60" s="34">
        <v>0</v>
      </c>
      <c r="D60" s="34">
        <v>75.5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75">
        <v>0</v>
      </c>
      <c r="O60" s="75">
        <v>0</v>
      </c>
    </row>
    <row r="61" spans="1:18" s="43" customFormat="1" ht="16.5" x14ac:dyDescent="0.25">
      <c r="A61" s="42" t="s">
        <v>8</v>
      </c>
      <c r="B61" s="34">
        <v>143.30000000000001</v>
      </c>
      <c r="C61" s="34">
        <v>0</v>
      </c>
      <c r="D61" s="34">
        <v>143.30000000000001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75">
        <v>0</v>
      </c>
      <c r="O61" s="75">
        <v>0</v>
      </c>
    </row>
    <row r="62" spans="1:18" s="43" customFormat="1" ht="16.5" x14ac:dyDescent="0.25">
      <c r="A62" s="42" t="s">
        <v>30</v>
      </c>
      <c r="B62" s="34">
        <v>110</v>
      </c>
      <c r="C62" s="34">
        <v>0</v>
      </c>
      <c r="D62" s="34">
        <v>110</v>
      </c>
      <c r="E62" s="34">
        <v>27.5</v>
      </c>
      <c r="F62" s="34">
        <v>0</v>
      </c>
      <c r="G62" s="34">
        <v>27.5</v>
      </c>
      <c r="H62" s="34">
        <v>8</v>
      </c>
      <c r="I62" s="34">
        <v>0</v>
      </c>
      <c r="J62" s="34">
        <v>8</v>
      </c>
      <c r="K62" s="34">
        <v>8</v>
      </c>
      <c r="L62" s="34">
        <v>0</v>
      </c>
      <c r="M62" s="34">
        <v>8</v>
      </c>
      <c r="N62" s="75">
        <f t="shared" si="2"/>
        <v>0.29090909090909089</v>
      </c>
      <c r="O62" s="75">
        <f t="shared" si="3"/>
        <v>0.29090909090909089</v>
      </c>
    </row>
    <row r="63" spans="1:18" s="43" customFormat="1" ht="47.25" x14ac:dyDescent="0.25">
      <c r="A63" s="77" t="s">
        <v>56</v>
      </c>
      <c r="B63" s="76">
        <f>SUM(B64:B72)</f>
        <v>90</v>
      </c>
      <c r="C63" s="76">
        <f t="shared" ref="C63:M63" si="8">SUM(C64:C72)</f>
        <v>0</v>
      </c>
      <c r="D63" s="76">
        <f t="shared" si="8"/>
        <v>90</v>
      </c>
      <c r="E63" s="76">
        <f t="shared" si="8"/>
        <v>25</v>
      </c>
      <c r="F63" s="76">
        <f t="shared" si="8"/>
        <v>0</v>
      </c>
      <c r="G63" s="76">
        <f t="shared" si="8"/>
        <v>25</v>
      </c>
      <c r="H63" s="76">
        <f t="shared" si="8"/>
        <v>9</v>
      </c>
      <c r="I63" s="76">
        <f t="shared" si="8"/>
        <v>0</v>
      </c>
      <c r="J63" s="76">
        <f t="shared" si="8"/>
        <v>9</v>
      </c>
      <c r="K63" s="76">
        <f t="shared" si="8"/>
        <v>9</v>
      </c>
      <c r="L63" s="76">
        <f t="shared" si="8"/>
        <v>0</v>
      </c>
      <c r="M63" s="76">
        <f t="shared" si="8"/>
        <v>9</v>
      </c>
      <c r="N63" s="74">
        <f t="shared" si="2"/>
        <v>0.36</v>
      </c>
      <c r="O63" s="74">
        <f t="shared" si="3"/>
        <v>0.36</v>
      </c>
      <c r="Q63" s="43">
        <v>1</v>
      </c>
      <c r="R63" s="43">
        <v>0</v>
      </c>
    </row>
    <row r="64" spans="1:18" s="43" customFormat="1" ht="16.5" x14ac:dyDescent="0.25">
      <c r="A64" s="42" t="s">
        <v>30</v>
      </c>
      <c r="B64" s="34">
        <v>10</v>
      </c>
      <c r="C64" s="34">
        <v>0</v>
      </c>
      <c r="D64" s="34">
        <v>10</v>
      </c>
      <c r="E64" s="34">
        <v>10</v>
      </c>
      <c r="F64" s="34">
        <v>0</v>
      </c>
      <c r="G64" s="34">
        <v>10</v>
      </c>
      <c r="H64" s="34">
        <v>7</v>
      </c>
      <c r="I64" s="34">
        <v>0</v>
      </c>
      <c r="J64" s="34">
        <v>7</v>
      </c>
      <c r="K64" s="34">
        <v>7</v>
      </c>
      <c r="L64" s="34">
        <v>0</v>
      </c>
      <c r="M64" s="34">
        <v>7</v>
      </c>
      <c r="N64" s="75">
        <f t="shared" si="2"/>
        <v>0.7</v>
      </c>
      <c r="O64" s="75">
        <f t="shared" si="3"/>
        <v>0.7</v>
      </c>
    </row>
    <row r="65" spans="1:18" s="43" customFormat="1" ht="16.5" x14ac:dyDescent="0.25">
      <c r="A65" s="42" t="s">
        <v>31</v>
      </c>
      <c r="B65" s="34">
        <v>10</v>
      </c>
      <c r="C65" s="34">
        <v>0</v>
      </c>
      <c r="D65" s="34">
        <v>10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75">
        <v>0</v>
      </c>
      <c r="O65" s="75">
        <v>0</v>
      </c>
    </row>
    <row r="66" spans="1:18" s="43" customFormat="1" ht="16.5" x14ac:dyDescent="0.25">
      <c r="A66" s="42" t="s">
        <v>32</v>
      </c>
      <c r="B66" s="34">
        <v>10</v>
      </c>
      <c r="C66" s="34">
        <v>0</v>
      </c>
      <c r="D66" s="34">
        <v>10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75">
        <v>0</v>
      </c>
      <c r="O66" s="75">
        <v>0</v>
      </c>
    </row>
    <row r="67" spans="1:18" s="43" customFormat="1" ht="16.5" x14ac:dyDescent="0.25">
      <c r="A67" s="42" t="s">
        <v>33</v>
      </c>
      <c r="B67" s="34">
        <v>10</v>
      </c>
      <c r="C67" s="34">
        <v>0</v>
      </c>
      <c r="D67" s="34">
        <v>10</v>
      </c>
      <c r="E67" s="34">
        <v>5</v>
      </c>
      <c r="F67" s="34">
        <v>0</v>
      </c>
      <c r="G67" s="34">
        <v>5</v>
      </c>
      <c r="H67" s="34">
        <v>0.5</v>
      </c>
      <c r="I67" s="34">
        <v>0</v>
      </c>
      <c r="J67" s="34">
        <v>0.5</v>
      </c>
      <c r="K67" s="34">
        <v>0.5</v>
      </c>
      <c r="L67" s="34">
        <v>0</v>
      </c>
      <c r="M67" s="34">
        <v>0.5</v>
      </c>
      <c r="N67" s="75">
        <f t="shared" si="2"/>
        <v>0.1</v>
      </c>
      <c r="O67" s="75">
        <f t="shared" si="3"/>
        <v>0.1</v>
      </c>
    </row>
    <row r="68" spans="1:18" s="43" customFormat="1" ht="16.5" x14ac:dyDescent="0.25">
      <c r="A68" s="42" t="s">
        <v>34</v>
      </c>
      <c r="B68" s="34">
        <v>10</v>
      </c>
      <c r="C68" s="34">
        <v>0</v>
      </c>
      <c r="D68" s="34">
        <v>10</v>
      </c>
      <c r="E68" s="34">
        <v>7</v>
      </c>
      <c r="F68" s="34">
        <v>0</v>
      </c>
      <c r="G68" s="34">
        <v>7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75">
        <f t="shared" si="2"/>
        <v>0</v>
      </c>
      <c r="O68" s="75">
        <f t="shared" si="3"/>
        <v>0</v>
      </c>
    </row>
    <row r="69" spans="1:18" s="43" customFormat="1" ht="16.5" x14ac:dyDescent="0.25">
      <c r="A69" s="42" t="s">
        <v>35</v>
      </c>
      <c r="B69" s="34">
        <v>10</v>
      </c>
      <c r="C69" s="34">
        <v>0</v>
      </c>
      <c r="D69" s="34">
        <v>10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75">
        <v>0</v>
      </c>
      <c r="O69" s="75">
        <v>0</v>
      </c>
    </row>
    <row r="70" spans="1:18" s="43" customFormat="1" ht="16.5" x14ac:dyDescent="0.25">
      <c r="A70" s="42" t="s">
        <v>36</v>
      </c>
      <c r="B70" s="34">
        <v>10</v>
      </c>
      <c r="C70" s="34">
        <v>0</v>
      </c>
      <c r="D70" s="34">
        <v>10</v>
      </c>
      <c r="E70" s="34">
        <v>3</v>
      </c>
      <c r="F70" s="34">
        <v>0</v>
      </c>
      <c r="G70" s="34">
        <v>3</v>
      </c>
      <c r="H70" s="34">
        <v>1.5</v>
      </c>
      <c r="I70" s="34">
        <v>0</v>
      </c>
      <c r="J70" s="34">
        <v>1.5</v>
      </c>
      <c r="K70" s="34">
        <v>1.5</v>
      </c>
      <c r="L70" s="34">
        <v>0</v>
      </c>
      <c r="M70" s="34">
        <v>1.5</v>
      </c>
      <c r="N70" s="75">
        <f t="shared" si="2"/>
        <v>0.5</v>
      </c>
      <c r="O70" s="75">
        <f t="shared" si="3"/>
        <v>0.5</v>
      </c>
    </row>
    <row r="71" spans="1:18" s="43" customFormat="1" ht="16.5" x14ac:dyDescent="0.25">
      <c r="A71" s="42" t="s">
        <v>37</v>
      </c>
      <c r="B71" s="34">
        <v>10</v>
      </c>
      <c r="C71" s="34">
        <v>0</v>
      </c>
      <c r="D71" s="34">
        <v>10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75">
        <v>0</v>
      </c>
      <c r="O71" s="75">
        <v>0</v>
      </c>
    </row>
    <row r="72" spans="1:18" s="43" customFormat="1" ht="16.5" x14ac:dyDescent="0.25">
      <c r="A72" s="42" t="s">
        <v>18</v>
      </c>
      <c r="B72" s="34">
        <v>10</v>
      </c>
      <c r="C72" s="34">
        <v>0</v>
      </c>
      <c r="D72" s="34">
        <v>10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75">
        <v>0</v>
      </c>
      <c r="O72" s="75">
        <v>0</v>
      </c>
    </row>
    <row r="73" spans="1:18" s="43" customFormat="1" x14ac:dyDescent="0.25">
      <c r="B73" s="44"/>
      <c r="C73" s="44"/>
      <c r="D73" s="44"/>
      <c r="E73" s="44"/>
      <c r="F73" s="44"/>
      <c r="G73" s="44"/>
      <c r="H73" s="44"/>
      <c r="I73" s="44"/>
      <c r="J73" s="44"/>
      <c r="K73" s="44"/>
      <c r="Q73" s="43">
        <f>SUM(Q9:Q72)</f>
        <v>9</v>
      </c>
      <c r="R73" s="43">
        <f>SUM(R9:R72)</f>
        <v>7</v>
      </c>
    </row>
    <row r="74" spans="1:18" s="43" customFormat="1" x14ac:dyDescent="0.25"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spans="1:18" s="43" customFormat="1" x14ac:dyDescent="0.25">
      <c r="B75" s="44"/>
      <c r="C75" s="44"/>
      <c r="D75" s="44"/>
      <c r="E75" s="44"/>
      <c r="F75" s="44"/>
      <c r="G75" s="44"/>
      <c r="H75" s="44"/>
      <c r="I75" s="44"/>
      <c r="J75" s="44"/>
      <c r="K75" s="44"/>
    </row>
  </sheetData>
  <mergeCells count="17">
    <mergeCell ref="L4:M4"/>
    <mergeCell ref="E3:G3"/>
    <mergeCell ref="F4:G4"/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="91" zoomScaleNormal="100" zoomScaleSheetLayoutView="91" workbookViewId="0">
      <selection activeCell="C15" sqref="C15"/>
    </sheetView>
  </sheetViews>
  <sheetFormatPr defaultRowHeight="15.75" x14ac:dyDescent="0.25"/>
  <cols>
    <col min="1" max="1" width="9.5703125" style="32" bestFit="1" customWidth="1"/>
    <col min="2" max="2" width="64.5703125" style="1" customWidth="1"/>
    <col min="3" max="3" width="21.8554687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1" customWidth="1"/>
    <col min="12" max="16384" width="9.140625" style="1"/>
  </cols>
  <sheetData>
    <row r="1" spans="1:12" ht="42.75" customHeight="1" x14ac:dyDescent="0.25">
      <c r="A1" s="66" t="s">
        <v>67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2" x14ac:dyDescent="0.25">
      <c r="B2" s="37"/>
      <c r="C2" s="70" t="s">
        <v>66</v>
      </c>
      <c r="D2" s="70"/>
      <c r="E2" s="70"/>
      <c r="F2" s="70"/>
      <c r="G2" s="70"/>
      <c r="H2" s="70"/>
      <c r="I2" s="37"/>
      <c r="J2" s="37"/>
      <c r="K2" s="39"/>
    </row>
    <row r="3" spans="1:12" ht="40.5" customHeight="1" x14ac:dyDescent="0.25">
      <c r="A3" s="67" t="s">
        <v>38</v>
      </c>
      <c r="B3" s="67" t="s">
        <v>39</v>
      </c>
      <c r="C3" s="67" t="s">
        <v>40</v>
      </c>
      <c r="D3" s="67" t="s">
        <v>41</v>
      </c>
      <c r="E3" s="67" t="s">
        <v>42</v>
      </c>
      <c r="F3" s="67" t="s">
        <v>43</v>
      </c>
      <c r="G3" s="67" t="s">
        <v>44</v>
      </c>
      <c r="H3" s="67" t="s">
        <v>45</v>
      </c>
      <c r="I3" s="67" t="s">
        <v>46</v>
      </c>
      <c r="J3" s="67"/>
      <c r="K3" s="67"/>
      <c r="L3" s="6"/>
    </row>
    <row r="4" spans="1:12" ht="59.25" customHeight="1" x14ac:dyDescent="0.25">
      <c r="A4" s="67"/>
      <c r="B4" s="67"/>
      <c r="C4" s="67"/>
      <c r="D4" s="67"/>
      <c r="E4" s="67"/>
      <c r="F4" s="67"/>
      <c r="G4" s="67"/>
      <c r="H4" s="67"/>
      <c r="I4" s="2" t="s">
        <v>47</v>
      </c>
      <c r="J4" s="2" t="s">
        <v>48</v>
      </c>
      <c r="K4" s="9" t="s">
        <v>49</v>
      </c>
      <c r="L4" s="6"/>
    </row>
    <row r="5" spans="1:12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10">
        <v>11</v>
      </c>
      <c r="L5" s="6"/>
    </row>
    <row r="6" spans="1:12" s="12" customFormat="1" ht="63" x14ac:dyDescent="0.25">
      <c r="A6" s="13">
        <v>1</v>
      </c>
      <c r="B6" s="13" t="s">
        <v>27</v>
      </c>
      <c r="C6" s="14" t="s">
        <v>88</v>
      </c>
      <c r="D6" s="14" t="s">
        <v>87</v>
      </c>
      <c r="E6" s="36" t="s">
        <v>60</v>
      </c>
      <c r="F6" s="15">
        <v>43920</v>
      </c>
      <c r="G6" s="16" t="s">
        <v>89</v>
      </c>
      <c r="H6" s="16">
        <v>0</v>
      </c>
      <c r="I6" s="16">
        <v>83368</v>
      </c>
      <c r="J6" s="16">
        <v>0</v>
      </c>
      <c r="K6" s="17">
        <v>83368</v>
      </c>
      <c r="L6" s="18"/>
    </row>
    <row r="7" spans="1:12" ht="63" x14ac:dyDescent="0.25">
      <c r="A7" s="13">
        <v>2</v>
      </c>
      <c r="B7" s="13" t="s">
        <v>54</v>
      </c>
      <c r="C7" s="14"/>
      <c r="D7" s="14"/>
      <c r="E7" s="14"/>
      <c r="F7" s="15"/>
      <c r="G7" s="16"/>
      <c r="H7" s="16"/>
      <c r="I7" s="16"/>
      <c r="J7" s="16"/>
      <c r="K7" s="17"/>
      <c r="L7" s="6"/>
    </row>
    <row r="8" spans="1:12" ht="47.25" x14ac:dyDescent="0.25">
      <c r="A8" s="46" t="s">
        <v>90</v>
      </c>
      <c r="B8" s="78" t="s">
        <v>26</v>
      </c>
      <c r="C8" s="14" t="s">
        <v>77</v>
      </c>
      <c r="D8" s="14" t="s">
        <v>73</v>
      </c>
      <c r="E8" s="26" t="s">
        <v>50</v>
      </c>
      <c r="F8" s="15">
        <v>44196</v>
      </c>
      <c r="G8" s="16">
        <v>489600</v>
      </c>
      <c r="H8" s="16"/>
      <c r="I8" s="16">
        <v>81600</v>
      </c>
      <c r="J8" s="16"/>
      <c r="K8" s="17">
        <v>81600</v>
      </c>
      <c r="L8" s="6"/>
    </row>
    <row r="9" spans="1:12" ht="76.5" customHeight="1" x14ac:dyDescent="0.25">
      <c r="A9" s="46" t="s">
        <v>91</v>
      </c>
      <c r="B9" s="82" t="s">
        <v>29</v>
      </c>
      <c r="C9" s="33" t="s">
        <v>78</v>
      </c>
      <c r="D9" s="33" t="s">
        <v>73</v>
      </c>
      <c r="E9" s="33" t="s">
        <v>50</v>
      </c>
      <c r="F9" s="28" t="s">
        <v>86</v>
      </c>
      <c r="G9" s="27" t="s">
        <v>79</v>
      </c>
      <c r="H9" s="27"/>
      <c r="I9" s="27">
        <v>141124</v>
      </c>
      <c r="J9" s="27"/>
      <c r="K9" s="29">
        <v>141124</v>
      </c>
      <c r="L9" s="6"/>
    </row>
    <row r="10" spans="1:12" ht="58.5" customHeight="1" x14ac:dyDescent="0.25">
      <c r="A10" s="46" t="s">
        <v>92</v>
      </c>
      <c r="B10" s="78" t="s">
        <v>9</v>
      </c>
      <c r="C10" s="14" t="s">
        <v>80</v>
      </c>
      <c r="D10" s="26" t="s">
        <v>73</v>
      </c>
      <c r="E10" s="26" t="s">
        <v>50</v>
      </c>
      <c r="F10" s="15">
        <v>44196</v>
      </c>
      <c r="G10" s="16">
        <v>55296</v>
      </c>
      <c r="H10" s="16"/>
      <c r="I10" s="16">
        <v>110592</v>
      </c>
      <c r="J10" s="16"/>
      <c r="K10" s="17">
        <v>110592</v>
      </c>
      <c r="L10" s="7"/>
    </row>
    <row r="11" spans="1:12" ht="54" customHeight="1" x14ac:dyDescent="0.25">
      <c r="A11" s="46" t="s">
        <v>93</v>
      </c>
      <c r="B11" s="78" t="s">
        <v>18</v>
      </c>
      <c r="C11" s="42" t="s">
        <v>76</v>
      </c>
      <c r="D11" s="42" t="s">
        <v>73</v>
      </c>
      <c r="E11" s="42" t="s">
        <v>50</v>
      </c>
      <c r="F11" s="28">
        <v>44196</v>
      </c>
      <c r="G11" s="27">
        <v>234048</v>
      </c>
      <c r="H11" s="27"/>
      <c r="I11" s="27">
        <v>54408</v>
      </c>
      <c r="J11" s="27"/>
      <c r="K11" s="29">
        <v>54408</v>
      </c>
      <c r="L11" s="7"/>
    </row>
    <row r="12" spans="1:12" ht="63" x14ac:dyDescent="0.25">
      <c r="A12" s="31" t="s">
        <v>94</v>
      </c>
      <c r="B12" s="30" t="s">
        <v>55</v>
      </c>
      <c r="C12" s="14"/>
      <c r="D12" s="14"/>
      <c r="E12" s="14"/>
      <c r="F12" s="15"/>
      <c r="G12" s="16"/>
      <c r="H12" s="16"/>
      <c r="I12" s="16"/>
      <c r="J12" s="16"/>
      <c r="K12" s="17"/>
      <c r="L12" s="6"/>
    </row>
    <row r="13" spans="1:12" ht="31.5" x14ac:dyDescent="0.25">
      <c r="A13" s="41" t="s">
        <v>95</v>
      </c>
      <c r="B13" s="82" t="s">
        <v>29</v>
      </c>
      <c r="C13" s="42" t="s">
        <v>74</v>
      </c>
      <c r="D13" s="28" t="s">
        <v>75</v>
      </c>
      <c r="E13" s="42" t="s">
        <v>50</v>
      </c>
      <c r="F13" s="28">
        <v>43861</v>
      </c>
      <c r="G13" s="27">
        <v>96000</v>
      </c>
      <c r="H13" s="27"/>
      <c r="I13" s="27">
        <v>8000</v>
      </c>
      <c r="J13" s="27"/>
      <c r="K13" s="29">
        <v>8000</v>
      </c>
      <c r="L13" s="6"/>
    </row>
    <row r="14" spans="1:12" ht="47.25" x14ac:dyDescent="0.25">
      <c r="A14" s="31" t="s">
        <v>96</v>
      </c>
      <c r="B14" s="13" t="s">
        <v>56</v>
      </c>
      <c r="C14" s="14"/>
      <c r="D14" s="14"/>
      <c r="E14" s="14"/>
      <c r="F14" s="15"/>
      <c r="G14" s="16"/>
      <c r="H14" s="16"/>
      <c r="I14" s="16"/>
      <c r="J14" s="16"/>
      <c r="K14" s="17"/>
      <c r="L14" s="6"/>
    </row>
    <row r="15" spans="1:12" ht="63" x14ac:dyDescent="0.25">
      <c r="A15" s="31" t="s">
        <v>97</v>
      </c>
      <c r="B15" s="26" t="s">
        <v>30</v>
      </c>
      <c r="C15" s="19" t="s">
        <v>70</v>
      </c>
      <c r="D15" s="19" t="s">
        <v>71</v>
      </c>
      <c r="E15" s="13" t="s">
        <v>50</v>
      </c>
      <c r="F15" s="20" t="s">
        <v>72</v>
      </c>
      <c r="G15" s="21">
        <v>7000</v>
      </c>
      <c r="H15" s="21"/>
      <c r="I15" s="21">
        <v>7000</v>
      </c>
      <c r="J15" s="21"/>
      <c r="K15" s="22">
        <v>7000</v>
      </c>
      <c r="L15" s="6"/>
    </row>
    <row r="16" spans="1:12" ht="63" x14ac:dyDescent="0.25">
      <c r="A16" s="31" t="s">
        <v>98</v>
      </c>
      <c r="B16" s="26" t="s">
        <v>33</v>
      </c>
      <c r="C16" s="33" t="s">
        <v>84</v>
      </c>
      <c r="D16" s="33" t="s">
        <v>81</v>
      </c>
      <c r="E16" s="33" t="s">
        <v>50</v>
      </c>
      <c r="F16" s="20" t="s">
        <v>82</v>
      </c>
      <c r="G16" s="21">
        <v>500</v>
      </c>
      <c r="H16" s="21"/>
      <c r="I16" s="21">
        <v>500</v>
      </c>
      <c r="J16" s="21"/>
      <c r="K16" s="22">
        <v>500</v>
      </c>
      <c r="L16" s="6"/>
    </row>
    <row r="17" spans="1:12" ht="13.5" customHeight="1" x14ac:dyDescent="0.25">
      <c r="A17" s="72" t="s">
        <v>99</v>
      </c>
      <c r="B17" s="73" t="s">
        <v>36</v>
      </c>
      <c r="C17" s="57" t="s">
        <v>85</v>
      </c>
      <c r="D17" s="57" t="s">
        <v>83</v>
      </c>
      <c r="E17" s="57" t="s">
        <v>50</v>
      </c>
      <c r="F17" s="64" t="s">
        <v>69</v>
      </c>
      <c r="G17" s="60">
        <v>1500</v>
      </c>
      <c r="H17" s="60"/>
      <c r="I17" s="60">
        <v>1500</v>
      </c>
      <c r="J17" s="60"/>
      <c r="K17" s="62">
        <v>1500</v>
      </c>
      <c r="L17" s="6"/>
    </row>
    <row r="18" spans="1:12" ht="15.75" customHeight="1" x14ac:dyDescent="0.25">
      <c r="A18" s="72"/>
      <c r="B18" s="73"/>
      <c r="C18" s="58"/>
      <c r="D18" s="58"/>
      <c r="E18" s="58"/>
      <c r="F18" s="71"/>
      <c r="G18" s="68"/>
      <c r="H18" s="68"/>
      <c r="I18" s="68"/>
      <c r="J18" s="68"/>
      <c r="K18" s="69"/>
      <c r="L18" s="6"/>
    </row>
    <row r="19" spans="1:12" ht="47.25" customHeight="1" x14ac:dyDescent="0.25">
      <c r="A19" s="72"/>
      <c r="B19" s="73"/>
      <c r="C19" s="59"/>
      <c r="D19" s="59"/>
      <c r="E19" s="59"/>
      <c r="F19" s="65"/>
      <c r="G19" s="61"/>
      <c r="H19" s="61"/>
      <c r="I19" s="61"/>
      <c r="J19" s="61"/>
      <c r="K19" s="63"/>
      <c r="L19" s="6"/>
    </row>
  </sheetData>
  <mergeCells count="22">
    <mergeCell ref="I17:I19"/>
    <mergeCell ref="J17:J19"/>
    <mergeCell ref="K17:K19"/>
    <mergeCell ref="C17:C19"/>
    <mergeCell ref="D17:D19"/>
    <mergeCell ref="E17:E19"/>
    <mergeCell ref="F17:F19"/>
    <mergeCell ref="G17:G19"/>
    <mergeCell ref="C3:C4"/>
    <mergeCell ref="D3:D4"/>
    <mergeCell ref="E3:E4"/>
    <mergeCell ref="F3:F4"/>
    <mergeCell ref="H17:H19"/>
    <mergeCell ref="A17:A19"/>
    <mergeCell ref="B17:B19"/>
    <mergeCell ref="A1:K1"/>
    <mergeCell ref="I3:K3"/>
    <mergeCell ref="C2:H2"/>
    <mergeCell ref="G3:G4"/>
    <mergeCell ref="H3:H4"/>
    <mergeCell ref="A3:A4"/>
    <mergeCell ref="B3:B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2020-04-14T07:24:12Z</cp:lastPrinted>
  <dcterms:created xsi:type="dcterms:W3CDTF">2018-07-30T08:01:14Z</dcterms:created>
  <dcterms:modified xsi:type="dcterms:W3CDTF">2020-04-15T05:57:21Z</dcterms:modified>
</cp:coreProperties>
</file>